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<sst xmlns="http://schemas.openxmlformats.org/spreadsheetml/2006/main" count="116" uniqueCount="72">
  <si>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</si>
  <si>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</si>
  <si>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</si>
  <si>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Opava</t>
  </si>
  <si>
    <t>Datum:  </t>
  </si>
  <si>
    <t>18.11.2023</t>
  </si>
  <si>
    <t>Domácí</t>
  </si>
  <si>
    <t>TJ Sokol Chvalíkovice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</si>
  <si>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</si>
  <si>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</si>
  <si>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</si>
  <si>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</si>
  <si>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</si>
  <si>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</si>
  <si>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</si>
  <si>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</si>
  <si>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</si>
  <si>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</si>
  <si>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</si>
  <si>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</si>
  <si>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</si>
  <si>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</si>
  <si>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Procházka</t>
  </si>
  <si>
    <t>Radek</t>
  </si>
  <si>
    <t>Aleš</t>
  </si>
  <si>
    <t>Mückstein</t>
  </si>
  <si>
    <t>Zifčák ml.</t>
  </si>
  <si>
    <t>Jonas</t>
  </si>
  <si>
    <t>Jan</t>
  </si>
  <si>
    <t>Mika</t>
  </si>
  <si>
    <t>Otto</t>
  </si>
  <si>
    <t>Petr</t>
  </si>
  <si>
    <t>Staněk</t>
  </si>
  <si>
    <t>Klimentík</t>
  </si>
  <si>
    <t>Jiří</t>
  </si>
  <si>
    <t>Jaroslav</t>
  </si>
  <si>
    <t>Konvalinka</t>
  </si>
  <si>
    <t>Červenka</t>
  </si>
  <si>
    <t>David</t>
  </si>
  <si>
    <t>Tomáš</t>
  </si>
  <si>
    <t>Celkový výkon družstva  </t>
  </si>
  <si>
    <t>Vedoucí družstva         Jméno:</t>
  </si>
  <si>
    <t>Jiří Staněk</t>
  </si>
  <si>
    <t>Bodový zisk</t>
  </si>
  <si>
    <t>Petr Mika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</si>
  <si>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</si>
  <si>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</si>
  <si>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</si>
  <si>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</si>
  <si>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</si>
  <si>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</si>
  <si>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</si>
  <si>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</si>
  <si>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</si>
  <si>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</si>
  <si>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</si>
  <si>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</si>
  <si>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</si>
  <si>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</si>
  <si>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</si>
  <si>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</si>
  <si>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</si>
  <si>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</si>
  <si>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</si>
  <si>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</si>
  <si>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</si>
  <si>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Stieranka Michal</t>
  </si>
  <si>
    <t>Klimentík Jaroslav</t>
  </si>
  <si>
    <t>Napomínání hráčů za nesportovní chování či vyloučení ze startu:</t>
  </si>
  <si>
    <t>Různé:</t>
  </si>
  <si>
    <t xml:space="preserve">Datum a podpis rozhodčího:  </t>
  </si>
  <si>
    <t>18.11.2023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</si>
</sst>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8" workbookViewId="0">
      <selection activeCell="A28" sqref="A28:B2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45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71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45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54</v>
      </c>
      <c r="P9" s="18">
        <v>2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44</v>
      </c>
      <c r="F10" s="18">
        <v>0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63</v>
      </c>
      <c r="P10" s="18">
        <v>0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32</v>
      </c>
      <c r="F11" s="23">
        <v>2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35</v>
      </c>
      <c r="P11" s="23">
        <v>2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166</v>
      </c>
      <c r="F12" s="28">
        <f>IF(ISNUMBER($G12),SUM(F8:F11),"")</f>
        <v>3</v>
      </c>
      <c r="G12" s="29">
        <f>IF(SUM($G8:$G11)+SUM($Q8:$Q11)&gt;0,SUM(G8:G11),"")</f>
        <v>524</v>
      </c>
      <c r="H12" s="27">
        <f>IF(ISNUMBER($G12),SUM(H8:H11),"")</f>
        <v>1</v>
      </c>
      <c r="I12" s="99"/>
      <c r="K12" s="96">
        <v>12359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223</v>
      </c>
      <c r="P12" s="28">
        <f>IF(ISNUMBER($G12),SUM(P8:P11),"")</f>
        <v>4</v>
      </c>
      <c r="Q12" s="29">
        <f>IF(SUM($G8:$G11)+SUM($Q8:$Q11)&gt;0,SUM(Q8:Q11),"")</f>
        <v>581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43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43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67</v>
      </c>
      <c r="F14" s="18">
        <v>2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5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36</v>
      </c>
      <c r="F15" s="18">
        <v>3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44</v>
      </c>
      <c r="P15" s="18">
        <v>3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39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45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185</v>
      </c>
      <c r="F17" s="28">
        <f>IF(ISNUMBER($G17),SUM(F13:F16),"")</f>
        <v>7</v>
      </c>
      <c r="G17" s="29">
        <f>IF(SUM($G13:$G16)+SUM($Q13:$Q16)&gt;0,SUM(G13:G16),"")</f>
        <v>552</v>
      </c>
      <c r="H17" s="27">
        <f>IF(ISNUMBER($G17),SUM(H13:H16),"")</f>
        <v>2</v>
      </c>
      <c r="I17" s="99"/>
      <c r="K17" s="96">
        <v>24327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168</v>
      </c>
      <c r="P17" s="28">
        <f>IF(ISNUMBER($G17),SUM(P13:P16),"")</f>
        <v>9</v>
      </c>
      <c r="Q17" s="29">
        <f>IF(SUM($G13:$G16)+SUM($Q13:$Q16)&gt;0,SUM(Q13:Q16),"")</f>
        <v>544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90</v>
      </c>
      <c r="E18" s="12">
        <v>26</v>
      </c>
      <c r="F18" s="12">
        <v>5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47</v>
      </c>
      <c r="P18" s="12">
        <v>1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35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45</v>
      </c>
      <c r="P19" s="18">
        <v>0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41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85</v>
      </c>
      <c r="O20" s="18">
        <v>61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41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41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143</v>
      </c>
      <c r="F22" s="28">
        <f>IF(ISNUMBER($G22),SUM(F18:F21),"")</f>
        <v>8</v>
      </c>
      <c r="G22" s="29">
        <f>IF(SUM($G18:$G21)+SUM($Q18:$Q21)&gt;0,SUM(G18:G21),"")</f>
        <v>511</v>
      </c>
      <c r="H22" s="27">
        <f>IF(ISNUMBER($G22),SUM(H18:H21),"")</f>
        <v>1</v>
      </c>
      <c r="I22" s="99"/>
      <c r="K22" s="96">
        <v>11534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194</v>
      </c>
      <c r="P22" s="28">
        <f>IF(ISNUMBER($G22),SUM(P18:P21),"")</f>
        <v>3</v>
      </c>
      <c r="Q22" s="29">
        <f>IF(SUM($G18:$G21)+SUM($Q18:$Q21)&gt;0,SUM(Q18:Q21),"")</f>
        <v>559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44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97</v>
      </c>
      <c r="O23" s="12">
        <v>32</v>
      </c>
      <c r="P23" s="12">
        <v>3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44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42</v>
      </c>
      <c r="P24" s="18">
        <v>1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109</v>
      </c>
      <c r="E25" s="18">
        <v>41</v>
      </c>
      <c r="F25" s="18">
        <v>2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75</v>
      </c>
      <c r="O25" s="18">
        <v>43</v>
      </c>
      <c r="P25" s="18">
        <v>2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59</v>
      </c>
      <c r="F26" s="23">
        <v>0</v>
      </c>
      <c r="G26" s="24">
        <f>IF(AND(ISBLANK(D26),ISBLANK(E26)),"",D26+E26)</f>
        <v>149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61</v>
      </c>
      <c r="P26" s="23">
        <v>0</v>
      </c>
      <c r="Q26" s="24">
        <f>IF(AND(ISBLANK(N26),ISBLANK(O26)),"",N26+O26)</f>
        <v>149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188</v>
      </c>
      <c r="F27" s="28">
        <f>IF(ISNUMBER($G27),SUM(F23:F26),"")</f>
        <v>5</v>
      </c>
      <c r="G27" s="29">
        <f>IF(SUM($G23:$G26)+SUM($Q23:$Q26)&gt;0,SUM(G23:G26),"")</f>
        <v>573</v>
      </c>
      <c r="H27" s="27">
        <f>IF(ISNUMBER($G27),SUM(H23:H26),"")</f>
        <v>3.5</v>
      </c>
      <c r="I27" s="99"/>
      <c r="K27" s="96">
        <v>24669</v>
      </c>
      <c r="L27" s="97"/>
      <c r="M27" s="26" t="s">
        <v>18</v>
      </c>
      <c r="N27" s="27">
        <f>IF(ISNUMBER($G27),SUM(N23:N26),"")</f>
        <v>343</v>
      </c>
      <c r="O27" s="28">
        <f>IF(ISNUMBER($G27),SUM(O23:O26),"")</f>
        <v>178</v>
      </c>
      <c r="P27" s="28">
        <f>IF(ISNUMBER($G27),SUM(P23:P26),"")</f>
        <v>6</v>
      </c>
      <c r="Q27" s="29">
        <f>IF(SUM($G23:$G26)+SUM($Q23:$Q26)&gt;0,SUM(Q23:Q26),"")</f>
        <v>521</v>
      </c>
      <c r="R27" s="27">
        <f>IF(ISNUMBER($G27),SUM(R23:R26),"")</f>
        <v>0.5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95</v>
      </c>
      <c r="E28" s="12">
        <v>63</v>
      </c>
      <c r="F28" s="12">
        <v>0</v>
      </c>
      <c r="G28" s="13">
        <f>IF(AND(ISBLANK(D28),ISBLANK(E28)),"",D28+E28)</f>
        <v>158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97</v>
      </c>
      <c r="O28" s="12">
        <v>53</v>
      </c>
      <c r="P28" s="12">
        <v>0</v>
      </c>
      <c r="Q28" s="13">
        <f>IF(AND(ISBLANK(N28),ISBLANK(O28)),"",N28+O28)</f>
        <v>150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112</v>
      </c>
      <c r="E29" s="18">
        <v>45</v>
      </c>
      <c r="F29" s="18">
        <v>2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54</v>
      </c>
      <c r="P29" s="18">
        <v>1</v>
      </c>
      <c r="Q29" s="19">
        <f>IF(AND(ISBLANK(N29),ISBLANK(O29)),"",N29+O29)</f>
        <v>150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99</v>
      </c>
      <c r="E30" s="18">
        <v>54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97</v>
      </c>
      <c r="O30" s="18">
        <v>35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35</v>
      </c>
      <c r="F31" s="23">
        <v>2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54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395</v>
      </c>
      <c r="E32" s="28">
        <f>IF(ISNUMBER($G32),SUM(E28:E31),"")</f>
        <v>197</v>
      </c>
      <c r="F32" s="28">
        <f>IF(ISNUMBER($G32),SUM(F28:F31),"")</f>
        <v>5</v>
      </c>
      <c r="G32" s="29">
        <f>IF(SUM($G28:$G31)+SUM($Q28:$Q31)&gt;0,SUM(G28:G31),"")</f>
        <v>592</v>
      </c>
      <c r="H32" s="27">
        <f>IF(ISNUMBER($G32),SUM(H28:H31),"")</f>
        <v>3</v>
      </c>
      <c r="I32" s="99"/>
      <c r="K32" s="96">
        <v>13879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196</v>
      </c>
      <c r="P32" s="28">
        <f>IF(ISNUMBER($G32),SUM(P28:P31),"")</f>
        <v>3</v>
      </c>
      <c r="Q32" s="29">
        <f>IF(SUM($G28:$G31)+SUM($Q28:$Q31)&gt;0,SUM(Q28:Q31),"")</f>
        <v>574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100</v>
      </c>
      <c r="E33" s="12">
        <v>36</v>
      </c>
      <c r="F33" s="12">
        <v>2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91</v>
      </c>
      <c r="O33" s="12">
        <v>44</v>
      </c>
      <c r="P33" s="12">
        <v>3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45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44</v>
      </c>
      <c r="P34" s="18">
        <v>3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97</v>
      </c>
      <c r="E35" s="18">
        <v>41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86</v>
      </c>
      <c r="O35" s="18">
        <v>34</v>
      </c>
      <c r="P35" s="18">
        <v>1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49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61</v>
      </c>
      <c r="P36" s="23">
        <v>0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171</v>
      </c>
      <c r="F37" s="28">
        <f>IF(ISNUMBER($G37),SUM(F33:F36),"")</f>
        <v>4</v>
      </c>
      <c r="G37" s="29">
        <f>IF(SUM($G33:$G36)+SUM($Q33:$Q36)&gt;0,SUM(G33:G36),"")</f>
        <v>557</v>
      </c>
      <c r="H37" s="27">
        <f>IF(ISNUMBER($G37),SUM(H33:H36),"")</f>
        <v>3</v>
      </c>
      <c r="I37" s="99"/>
      <c r="K37" s="96">
        <v>22055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183</v>
      </c>
      <c r="P37" s="28">
        <f>IF(ISNUMBER($G37),SUM(P33:P36),"")</f>
        <v>7</v>
      </c>
      <c r="Q37" s="29">
        <f>IF(SUM($G33:$G36)+SUM($Q33:$Q36)&gt;0,SUM(Q33:Q36),"")</f>
        <v>540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2259</v>
      </c>
      <c r="E39" s="34">
        <f>IF(ISNUMBER($G39),SUM(E12,E17,E22,E27,E32,E37),"")</f>
        <v>1050</v>
      </c>
      <c r="F39" s="34">
        <f>IF(ISNUMBER($G39),SUM(F12,F17,F22,F27,F32,F37),"")</f>
        <v>32</v>
      </c>
      <c r="G39" s="35">
        <f>IF(SUM($G$8:$G$37)+SUM($Q$8:$Q$37)&gt;0,SUM(G12,G17,G22,G27,G32,G37),"")</f>
        <v>3309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2177</v>
      </c>
      <c r="O39" s="34">
        <f>IF(ISNUMBER($G39),SUM(O12,O17,O22,O27,O32,O37),"")</f>
        <v>1142</v>
      </c>
      <c r="P39" s="34">
        <f>IF(ISNUMBER($G39),SUM(P12,P17,P22,P27,P32,P37),"")</f>
        <v>32</v>
      </c>
      <c r="Q39" s="35">
        <f>IF(SUM($G$8:$G$37)+SUM($Q$8:$Q$37)&gt;0,SUM(Q12,Q17,Q22,Q27,Q32,Q37),"")</f>
        <v>3319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4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TJ Sokol Šanov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68</v>
      </c>
      <c r="L57" s="72" t="s">
        <v>66</v>
      </c>
      <c r="M57" s="73"/>
      <c r="N57" s="63">
        <v>22555</v>
      </c>
      <c r="O57" s="72" t="s">
        <v>67</v>
      </c>
      <c r="P57" s="75"/>
      <c r="Q57" s="75"/>
      <c r="R57" s="73"/>
      <c r="S57" s="65">
        <v>24669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2023-11-18T17:49:18Z</dcterms:modified>
</cp:coreProperties>
</file>